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D6CF60D7-ADAE-47FF-B0E9-3641531137D7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H50" i="1"/>
  <c r="G50" i="1"/>
  <c r="I48" i="1"/>
  <c r="H48" i="1"/>
  <c r="G48" i="1"/>
  <c r="I46" i="1"/>
  <c r="H46" i="1"/>
  <c r="G46" i="1"/>
  <c r="I44" i="1"/>
  <c r="H44" i="1"/>
  <c r="G44" i="1"/>
  <c r="I42" i="1"/>
  <c r="H42" i="1"/>
  <c r="G42" i="1"/>
  <c r="I40" i="1"/>
  <c r="H40" i="1"/>
  <c r="G40" i="1"/>
  <c r="I38" i="1"/>
  <c r="H38" i="1"/>
  <c r="G38" i="1"/>
  <c r="I36" i="1"/>
  <c r="H36" i="1"/>
  <c r="G36" i="1"/>
  <c r="I34" i="1"/>
  <c r="H34" i="1"/>
  <c r="G34" i="1"/>
  <c r="I32" i="1"/>
  <c r="H32" i="1"/>
  <c r="G32" i="1"/>
  <c r="I30" i="1"/>
  <c r="H30" i="1"/>
  <c r="G30" i="1"/>
  <c r="I28" i="1"/>
  <c r="H28" i="1"/>
  <c r="G28" i="1"/>
  <c r="I26" i="1"/>
  <c r="H26" i="1"/>
  <c r="G26" i="1"/>
  <c r="I24" i="1"/>
  <c r="H24" i="1"/>
  <c r="G24" i="1"/>
  <c r="I22" i="1"/>
  <c r="H22" i="1"/>
  <c r="G22" i="1"/>
  <c r="I20" i="1"/>
  <c r="H20" i="1"/>
  <c r="G20" i="1"/>
  <c r="I18" i="1"/>
  <c r="H18" i="1"/>
  <c r="G18" i="1"/>
  <c r="I16" i="1"/>
  <c r="H16" i="1"/>
  <c r="G16" i="1"/>
  <c r="I14" i="1"/>
  <c r="H14" i="1"/>
  <c r="G14" i="1"/>
  <c r="I12" i="1"/>
  <c r="H12" i="1"/>
  <c r="G12" i="1"/>
  <c r="I10" i="1"/>
  <c r="H10" i="1"/>
  <c r="G10" i="1"/>
  <c r="I8" i="1"/>
  <c r="H8" i="1"/>
  <c r="G8" i="1"/>
  <c r="I6" i="1"/>
  <c r="H6" i="1"/>
  <c r="G6" i="1"/>
  <c r="I4" i="1"/>
  <c r="H4" i="1"/>
  <c r="G4" i="1"/>
  <c r="I2" i="1"/>
  <c r="H2" i="1"/>
  <c r="G2" i="1"/>
</calcChain>
</file>

<file path=xl/sharedStrings.xml><?xml version="1.0" encoding="utf-8"?>
<sst xmlns="http://schemas.openxmlformats.org/spreadsheetml/2006/main" count="204" uniqueCount="68">
  <si>
    <t>Line</t>
  </si>
  <si>
    <t>Gene</t>
  </si>
  <si>
    <t>ATG code</t>
  </si>
  <si>
    <t>log2FC</t>
  </si>
  <si>
    <t>padj</t>
  </si>
  <si>
    <t>avg_FC</t>
  </si>
  <si>
    <t>avg_padj</t>
  </si>
  <si>
    <t>Gene2</t>
  </si>
  <si>
    <t>signif</t>
  </si>
  <si>
    <t>L5</t>
  </si>
  <si>
    <t>NPR1</t>
  </si>
  <si>
    <t>AT1G64280</t>
  </si>
  <si>
    <t>*</t>
  </si>
  <si>
    <t>L7</t>
  </si>
  <si>
    <t>TRX5</t>
  </si>
  <si>
    <t>AT1G45145</t>
  </si>
  <si>
    <t>***</t>
  </si>
  <si>
    <t>TGA1</t>
  </si>
  <si>
    <t>AT5G65210</t>
  </si>
  <si>
    <t>ns</t>
  </si>
  <si>
    <t>TGA2</t>
  </si>
  <si>
    <t>AT5G06950</t>
  </si>
  <si>
    <t>TGA3</t>
  </si>
  <si>
    <t>AT1G22070</t>
  </si>
  <si>
    <t>TGA4</t>
  </si>
  <si>
    <t>AT5G10030</t>
  </si>
  <si>
    <t>TGA5</t>
  </si>
  <si>
    <t>AT5G06960</t>
  </si>
  <si>
    <t>TGA6</t>
  </si>
  <si>
    <t>AT3G12250</t>
  </si>
  <si>
    <t>TGA7</t>
  </si>
  <si>
    <t>AT1G77920</t>
  </si>
  <si>
    <t>SARD1</t>
  </si>
  <si>
    <t>AT1G73805</t>
  </si>
  <si>
    <t>ICS1</t>
  </si>
  <si>
    <t>AT1G74710</t>
  </si>
  <si>
    <t>EDS5</t>
  </si>
  <si>
    <t>AT4G39030</t>
  </si>
  <si>
    <t>L5_ROS</t>
  </si>
  <si>
    <t>\\\\\\\\\\</t>
  </si>
  <si>
    <t>PBS3</t>
  </si>
  <si>
    <t>AT5G13320</t>
  </si>
  <si>
    <t>ALD1</t>
  </si>
  <si>
    <t>AT2G13810</t>
  </si>
  <si>
    <t>L7_ROS</t>
  </si>
  <si>
    <t>SARD4</t>
  </si>
  <si>
    <t>AT5G52810</t>
  </si>
  <si>
    <t>FMO1</t>
  </si>
  <si>
    <t>AT1G19250</t>
  </si>
  <si>
    <t>PR1</t>
  </si>
  <si>
    <t>AT2G14610</t>
  </si>
  <si>
    <t>PR2</t>
  </si>
  <si>
    <t>AT3G57260</t>
  </si>
  <si>
    <t>PR5</t>
  </si>
  <si>
    <t>AT1G75040</t>
  </si>
  <si>
    <t>**</t>
  </si>
  <si>
    <t>WRKY18</t>
  </si>
  <si>
    <t>AT4G31800</t>
  </si>
  <si>
    <t>WRKY38</t>
  </si>
  <si>
    <t>AT5G22570</t>
  </si>
  <si>
    <t>WRKY53</t>
  </si>
  <si>
    <t>AT4G23810</t>
  </si>
  <si>
    <t>WRKY54</t>
  </si>
  <si>
    <t>AT2G40750</t>
  </si>
  <si>
    <t>WRKY58</t>
  </si>
  <si>
    <t>AT3G01080</t>
  </si>
  <si>
    <t>WRKY70</t>
  </si>
  <si>
    <t>AT3G56400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</si>
</sst>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2" fillId="0" borderId="0" xfId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N21" sqref="N21"/>
    </sheetView>
  </sheetViews>
  <sheetFormatPr defaultRowHeight="14.4" x14ac:dyDescent="0.3"/>
  <cols>
    <col min="1" max="2" width="8.88671875" style="2"/>
    <col min="3" max="3" width="10.33203125" style="2" bestFit="1" customWidth="1"/>
    <col min="4" max="16384" width="8.88671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2" t="s">
        <v>9</v>
      </c>
      <c r="B2" s="2" t="s">
        <v>10</v>
      </c>
      <c r="C2" s="2" t="s">
        <v>11</v>
      </c>
      <c r="D2" s="2">
        <v>0.25203656548310799</v>
      </c>
      <c r="E2" s="2">
        <v>3.1084205148916601E-2</v>
      </c>
      <c r="G2" s="2">
        <f>AVERAGE(D2:D3)</f>
        <v>0.2730420775145605</v>
      </c>
      <c r="H2" s="3">
        <f>AVERAGE(E2:E3)</f>
        <v>2.0584841604545899E-2</v>
      </c>
      <c r="I2" s="4" t="str">
        <f>B2</f>
        <v>NPR1</v>
      </c>
      <c r="J2" s="2" t="s">
        <v>12</v>
      </c>
    </row>
    <row r="3" spans="1:10" x14ac:dyDescent="0.3">
      <c r="A3" s="2" t="s">
        <v>13</v>
      </c>
      <c r="B3" s="2" t="s">
        <v>10</v>
      </c>
      <c r="C3" s="2" t="s">
        <v>11</v>
      </c>
      <c r="D3" s="2">
        <v>0.29404758954601301</v>
      </c>
      <c r="E3" s="2">
        <v>1.00854780601752E-2</v>
      </c>
      <c r="H3" s="3"/>
    </row>
    <row r="4" spans="1:10" x14ac:dyDescent="0.3">
      <c r="A4" s="2" t="s">
        <v>9</v>
      </c>
      <c r="B4" s="2" t="s">
        <v>14</v>
      </c>
      <c r="C4" s="2" t="s">
        <v>15</v>
      </c>
      <c r="D4" s="2">
        <v>0.89464966210619901</v>
      </c>
      <c r="E4" s="2">
        <v>1.22897799674228E-4</v>
      </c>
      <c r="G4" s="2">
        <f>AVERAGE(D4:D5)</f>
        <v>0.94605848487366451</v>
      </c>
      <c r="H4" s="3">
        <f>AVERAGE(E4:E5)</f>
        <v>6.8710336960456348E-5</v>
      </c>
      <c r="I4" s="5" t="str">
        <f>B4</f>
        <v>TRX5</v>
      </c>
      <c r="J4" s="2" t="s">
        <v>16</v>
      </c>
    </row>
    <row r="5" spans="1:10" x14ac:dyDescent="0.3">
      <c r="A5" s="2" t="s">
        <v>13</v>
      </c>
      <c r="B5" s="2" t="s">
        <v>14</v>
      </c>
      <c r="C5" s="2" t="s">
        <v>15</v>
      </c>
      <c r="D5" s="2">
        <v>0.99746730764113001</v>
      </c>
      <c r="E5" s="6">
        <v>1.45228742466847E-5</v>
      </c>
      <c r="H5" s="3"/>
    </row>
    <row r="6" spans="1:10" x14ac:dyDescent="0.3">
      <c r="A6" s="2" t="s">
        <v>9</v>
      </c>
      <c r="B6" s="2" t="s">
        <v>17</v>
      </c>
      <c r="C6" s="2" t="s">
        <v>18</v>
      </c>
      <c r="D6" s="2">
        <v>0</v>
      </c>
      <c r="E6" s="2">
        <v>1</v>
      </c>
      <c r="G6" s="2">
        <f>AVERAGE(D6:D7)</f>
        <v>0</v>
      </c>
      <c r="H6" s="3">
        <f t="shared" ref="H6" si="0">AVERAGE(E6:E7)</f>
        <v>1</v>
      </c>
      <c r="I6" s="7" t="str">
        <f>B6</f>
        <v>TGA1</v>
      </c>
      <c r="J6" s="2" t="s">
        <v>19</v>
      </c>
    </row>
    <row r="7" spans="1:10" x14ac:dyDescent="0.3">
      <c r="A7" s="2" t="s">
        <v>13</v>
      </c>
      <c r="B7" s="2" t="s">
        <v>17</v>
      </c>
      <c r="C7" s="2" t="s">
        <v>18</v>
      </c>
      <c r="D7" s="2">
        <v>0</v>
      </c>
      <c r="E7" s="2">
        <v>1</v>
      </c>
      <c r="H7" s="3"/>
    </row>
    <row r="8" spans="1:10" x14ac:dyDescent="0.3">
      <c r="A8" s="2" t="s">
        <v>9</v>
      </c>
      <c r="B8" s="2" t="s">
        <v>20</v>
      </c>
      <c r="C8" s="2" t="s">
        <v>21</v>
      </c>
      <c r="D8" s="2">
        <v>0</v>
      </c>
      <c r="E8" s="2">
        <v>1</v>
      </c>
      <c r="G8" s="2">
        <f>AVERAGE(D8:D9)</f>
        <v>0</v>
      </c>
      <c r="H8" s="3">
        <f t="shared" ref="H8" si="1">AVERAGE(E8:E9)</f>
        <v>1</v>
      </c>
      <c r="I8" s="7" t="str">
        <f>B8</f>
        <v>TGA2</v>
      </c>
      <c r="J8" s="2" t="s">
        <v>19</v>
      </c>
    </row>
    <row r="9" spans="1:10" x14ac:dyDescent="0.3">
      <c r="A9" s="2" t="s">
        <v>13</v>
      </c>
      <c r="B9" s="2" t="s">
        <v>20</v>
      </c>
      <c r="C9" s="2" t="s">
        <v>21</v>
      </c>
      <c r="D9" s="2">
        <v>0</v>
      </c>
      <c r="E9" s="2">
        <v>1</v>
      </c>
      <c r="H9" s="3"/>
    </row>
    <row r="10" spans="1:10" x14ac:dyDescent="0.3">
      <c r="A10" s="2" t="s">
        <v>9</v>
      </c>
      <c r="B10" s="2" t="s">
        <v>22</v>
      </c>
      <c r="C10" s="2" t="s">
        <v>23</v>
      </c>
      <c r="D10" s="2">
        <v>0</v>
      </c>
      <c r="E10" s="2">
        <v>1</v>
      </c>
      <c r="G10" s="2">
        <f>AVERAGE(D10:D11)</f>
        <v>0</v>
      </c>
      <c r="H10" s="3">
        <f t="shared" ref="H10" si="2">AVERAGE(E10:E11)</f>
        <v>1</v>
      </c>
      <c r="I10" s="7" t="str">
        <f>B10</f>
        <v>TGA3</v>
      </c>
      <c r="J10" s="2" t="s">
        <v>19</v>
      </c>
    </row>
    <row r="11" spans="1:10" x14ac:dyDescent="0.3">
      <c r="A11" s="2" t="s">
        <v>13</v>
      </c>
      <c r="B11" s="2" t="s">
        <v>22</v>
      </c>
      <c r="C11" s="2" t="s">
        <v>23</v>
      </c>
      <c r="D11" s="2">
        <v>0</v>
      </c>
      <c r="E11" s="2">
        <v>1</v>
      </c>
      <c r="H11" s="3"/>
    </row>
    <row r="12" spans="1:10" x14ac:dyDescent="0.3">
      <c r="A12" s="2" t="s">
        <v>9</v>
      </c>
      <c r="B12" s="2" t="s">
        <v>24</v>
      </c>
      <c r="C12" s="2" t="s">
        <v>25</v>
      </c>
      <c r="D12" s="2">
        <v>0</v>
      </c>
      <c r="E12" s="2">
        <v>1</v>
      </c>
      <c r="G12" s="2">
        <f>AVERAGE(D12:D13)</f>
        <v>0</v>
      </c>
      <c r="H12" s="3">
        <f t="shared" ref="H12" si="3">AVERAGE(E12:E13)</f>
        <v>1</v>
      </c>
      <c r="I12" s="7" t="str">
        <f>B12</f>
        <v>TGA4</v>
      </c>
      <c r="J12" s="2" t="s">
        <v>19</v>
      </c>
    </row>
    <row r="13" spans="1:10" x14ac:dyDescent="0.3">
      <c r="A13" s="2" t="s">
        <v>13</v>
      </c>
      <c r="B13" s="2" t="s">
        <v>24</v>
      </c>
      <c r="C13" s="2" t="s">
        <v>25</v>
      </c>
      <c r="D13" s="2">
        <v>0</v>
      </c>
      <c r="E13" s="2">
        <v>1</v>
      </c>
      <c r="H13" s="3"/>
    </row>
    <row r="14" spans="1:10" x14ac:dyDescent="0.3">
      <c r="A14" s="2" t="s">
        <v>9</v>
      </c>
      <c r="B14" s="2" t="s">
        <v>26</v>
      </c>
      <c r="C14" s="2" t="s">
        <v>27</v>
      </c>
      <c r="D14" s="2">
        <v>0</v>
      </c>
      <c r="E14" s="2">
        <v>1</v>
      </c>
      <c r="G14" s="2">
        <f>AVERAGE(D14:D15)</f>
        <v>0</v>
      </c>
      <c r="H14" s="3">
        <f t="shared" ref="H14" si="4">AVERAGE(E14:E15)</f>
        <v>1</v>
      </c>
      <c r="I14" s="7" t="str">
        <f>B14</f>
        <v>TGA5</v>
      </c>
      <c r="J14" s="2" t="s">
        <v>19</v>
      </c>
    </row>
    <row r="15" spans="1:10" x14ac:dyDescent="0.3">
      <c r="A15" s="2" t="s">
        <v>13</v>
      </c>
      <c r="B15" s="2" t="s">
        <v>26</v>
      </c>
      <c r="C15" s="2" t="s">
        <v>27</v>
      </c>
      <c r="D15" s="2">
        <v>0</v>
      </c>
      <c r="E15" s="2">
        <v>1</v>
      </c>
      <c r="H15" s="3"/>
    </row>
    <row r="16" spans="1:10" x14ac:dyDescent="0.3">
      <c r="A16" s="2" t="s">
        <v>9</v>
      </c>
      <c r="B16" s="2" t="s">
        <v>28</v>
      </c>
      <c r="C16" s="2" t="s">
        <v>29</v>
      </c>
      <c r="D16" s="2">
        <v>0</v>
      </c>
      <c r="E16" s="2">
        <v>1</v>
      </c>
      <c r="G16" s="2">
        <f>AVERAGE(D16:D17)</f>
        <v>0</v>
      </c>
      <c r="H16" s="3">
        <f t="shared" ref="H16" si="5">AVERAGE(E16:E17)</f>
        <v>1</v>
      </c>
      <c r="I16" s="7" t="str">
        <f>B16</f>
        <v>TGA6</v>
      </c>
      <c r="J16" s="2" t="s">
        <v>19</v>
      </c>
    </row>
    <row r="17" spans="1:11" x14ac:dyDescent="0.3">
      <c r="A17" s="2" t="s">
        <v>13</v>
      </c>
      <c r="B17" s="2" t="s">
        <v>28</v>
      </c>
      <c r="C17" s="2" t="s">
        <v>29</v>
      </c>
      <c r="D17" s="2">
        <v>0</v>
      </c>
      <c r="E17" s="2">
        <v>1</v>
      </c>
      <c r="H17" s="3"/>
    </row>
    <row r="18" spans="1:11" x14ac:dyDescent="0.3">
      <c r="A18" s="2" t="s">
        <v>9</v>
      </c>
      <c r="B18" s="2" t="s">
        <v>30</v>
      </c>
      <c r="C18" s="2" t="s">
        <v>31</v>
      </c>
      <c r="D18" s="2">
        <v>0</v>
      </c>
      <c r="E18" s="2">
        <v>1</v>
      </c>
      <c r="G18" s="2">
        <f>AVERAGE(D18:D19)</f>
        <v>0</v>
      </c>
      <c r="H18" s="3">
        <f t="shared" ref="H18" si="6">AVERAGE(E18:E19)</f>
        <v>1</v>
      </c>
      <c r="I18" s="7" t="str">
        <f>B18</f>
        <v>TGA7</v>
      </c>
      <c r="J18" s="2" t="s">
        <v>19</v>
      </c>
    </row>
    <row r="19" spans="1:11" x14ac:dyDescent="0.3">
      <c r="A19" s="2" t="s">
        <v>13</v>
      </c>
      <c r="B19" s="2" t="s">
        <v>30</v>
      </c>
      <c r="C19" s="2" t="s">
        <v>31</v>
      </c>
      <c r="D19" s="2">
        <v>0</v>
      </c>
      <c r="E19" s="2">
        <v>1</v>
      </c>
      <c r="H19" s="3"/>
    </row>
    <row r="20" spans="1:11" x14ac:dyDescent="0.3">
      <c r="A20" s="2" t="s">
        <v>9</v>
      </c>
      <c r="B20" s="2" t="s">
        <v>32</v>
      </c>
      <c r="C20" s="2" t="s">
        <v>33</v>
      </c>
      <c r="D20" s="2">
        <v>2.1959476827670898</v>
      </c>
      <c r="E20" s="6">
        <v>6.0709400142346702E-14</v>
      </c>
      <c r="G20" s="2">
        <f>AVERAGE(D20:D21)</f>
        <v>1.8771929195447399</v>
      </c>
      <c r="H20" s="3">
        <f t="shared" ref="H20" si="7">AVERAGE(E20:E21)</f>
        <v>1.9038856954538159E-7</v>
      </c>
      <c r="I20" s="8" t="str">
        <f>B20</f>
        <v>SARD1</v>
      </c>
      <c r="J20" s="2" t="s">
        <v>16</v>
      </c>
    </row>
    <row r="21" spans="1:11" x14ac:dyDescent="0.3">
      <c r="A21" s="2" t="s">
        <v>13</v>
      </c>
      <c r="B21" s="2" t="s">
        <v>32</v>
      </c>
      <c r="C21" s="2" t="s">
        <v>33</v>
      </c>
      <c r="D21" s="2">
        <v>1.5584381563223899</v>
      </c>
      <c r="E21" s="6">
        <v>3.8077707838136302E-7</v>
      </c>
      <c r="H21" s="3"/>
    </row>
    <row r="22" spans="1:11" x14ac:dyDescent="0.3">
      <c r="A22" s="2" t="s">
        <v>9</v>
      </c>
      <c r="B22" s="2" t="s">
        <v>34</v>
      </c>
      <c r="C22" s="2" t="s">
        <v>35</v>
      </c>
      <c r="D22" s="2">
        <v>0</v>
      </c>
      <c r="E22" s="2">
        <v>1</v>
      </c>
      <c r="G22" s="2">
        <f>AVERAGE(D22:D23)</f>
        <v>0</v>
      </c>
      <c r="H22" s="3">
        <f t="shared" ref="H22" si="8">AVERAGE(E22:E23)</f>
        <v>1</v>
      </c>
      <c r="I22" s="9" t="str">
        <f>B22</f>
        <v>ICS1</v>
      </c>
      <c r="J22" s="2" t="s">
        <v>19</v>
      </c>
    </row>
    <row r="23" spans="1:11" x14ac:dyDescent="0.3">
      <c r="A23" s="2" t="s">
        <v>13</v>
      </c>
      <c r="B23" s="2" t="s">
        <v>34</v>
      </c>
      <c r="C23" s="2" t="s">
        <v>35</v>
      </c>
      <c r="D23" s="2">
        <v>0</v>
      </c>
      <c r="E23" s="2">
        <v>1</v>
      </c>
      <c r="H23" s="3"/>
    </row>
    <row r="24" spans="1:11" x14ac:dyDescent="0.3">
      <c r="A24" s="2" t="s">
        <v>9</v>
      </c>
      <c r="B24" s="2" t="s">
        <v>36</v>
      </c>
      <c r="C24" s="2" t="s">
        <v>37</v>
      </c>
      <c r="D24" s="2">
        <v>0.77524212738853504</v>
      </c>
      <c r="E24" s="2">
        <v>1.9532388465024801E-2</v>
      </c>
      <c r="F24" s="2" t="s">
        <v>38</v>
      </c>
      <c r="G24" s="2">
        <f>AVERAGE(D24:D25)</f>
        <v>0.38762106369426752</v>
      </c>
      <c r="H24" s="3">
        <f t="shared" ref="H24" si="9">AVERAGE(E24:E25)</f>
        <v>0.50976619423251235</v>
      </c>
      <c r="I24" s="10" t="str">
        <f>B24</f>
        <v>EDS5</v>
      </c>
      <c r="J24" s="11" t="s">
        <v>39</v>
      </c>
    </row>
    <row r="25" spans="1:11" x14ac:dyDescent="0.3">
      <c r="A25" s="2" t="s">
        <v>13</v>
      </c>
      <c r="B25" s="2" t="s">
        <v>36</v>
      </c>
      <c r="C25" s="2" t="s">
        <v>37</v>
      </c>
      <c r="D25" s="2">
        <v>0</v>
      </c>
      <c r="E25" s="2">
        <v>1</v>
      </c>
      <c r="H25" s="3"/>
    </row>
    <row r="26" spans="1:11" x14ac:dyDescent="0.3">
      <c r="A26" s="2" t="s">
        <v>9</v>
      </c>
      <c r="B26" s="2" t="s">
        <v>40</v>
      </c>
      <c r="C26" s="2" t="s">
        <v>41</v>
      </c>
      <c r="D26" s="2">
        <v>1.2008382554989101</v>
      </c>
      <c r="E26" s="2">
        <v>2.7777421196656998E-3</v>
      </c>
      <c r="F26" s="2" t="s">
        <v>38</v>
      </c>
      <c r="G26" s="2">
        <f>AVERAGE(D26:D27)</f>
        <v>0.60041912774945505</v>
      </c>
      <c r="H26" s="3">
        <f t="shared" ref="H26" si="10">AVERAGE(E26:E27)</f>
        <v>0.50138887105983287</v>
      </c>
      <c r="I26" s="10" t="str">
        <f>B26</f>
        <v>PBS3</v>
      </c>
      <c r="J26" s="11" t="s">
        <v>39</v>
      </c>
    </row>
    <row r="27" spans="1:11" x14ac:dyDescent="0.3">
      <c r="A27" s="2" t="s">
        <v>13</v>
      </c>
      <c r="B27" s="2" t="s">
        <v>40</v>
      </c>
      <c r="C27" s="2" t="s">
        <v>41</v>
      </c>
      <c r="D27" s="2">
        <v>0</v>
      </c>
      <c r="E27" s="2">
        <v>1</v>
      </c>
      <c r="H27" s="3"/>
    </row>
    <row r="28" spans="1:11" x14ac:dyDescent="0.3">
      <c r="A28" s="2" t="s">
        <v>9</v>
      </c>
      <c r="B28" s="2" t="s">
        <v>42</v>
      </c>
      <c r="C28" s="2" t="s">
        <v>43</v>
      </c>
      <c r="D28" s="2">
        <v>3.2821915304878702</v>
      </c>
      <c r="E28" s="6">
        <v>6.0247483311027504E-7</v>
      </c>
      <c r="F28" s="2" t="s">
        <v>38</v>
      </c>
      <c r="G28" s="2">
        <f>AVERAGE(D28:D29)</f>
        <v>2.6376167713888452</v>
      </c>
      <c r="H28" s="3">
        <f t="shared" ref="H28" si="11">AVERAGE(E28:E29)</f>
        <v>3.4230176678700812E-4</v>
      </c>
      <c r="I28" s="8" t="str">
        <f>B28</f>
        <v>ALD1</v>
      </c>
      <c r="J28" s="2" t="s">
        <v>16</v>
      </c>
    </row>
    <row r="29" spans="1:11" x14ac:dyDescent="0.3">
      <c r="A29" s="2" t="s">
        <v>13</v>
      </c>
      <c r="B29" s="2" t="s">
        <v>42</v>
      </c>
      <c r="C29" s="2" t="s">
        <v>43</v>
      </c>
      <c r="D29" s="2">
        <v>1.99304201228982</v>
      </c>
      <c r="E29" s="2">
        <v>6.8400105874090596E-4</v>
      </c>
      <c r="F29" s="2" t="s">
        <v>44</v>
      </c>
      <c r="H29" s="3"/>
      <c r="K29" s="6"/>
    </row>
    <row r="30" spans="1:11" x14ac:dyDescent="0.3">
      <c r="A30" s="2" t="s">
        <v>9</v>
      </c>
      <c r="B30" s="2" t="s">
        <v>45</v>
      </c>
      <c r="C30" s="2" t="s">
        <v>46</v>
      </c>
      <c r="D30" s="2">
        <v>0.85866554156265096</v>
      </c>
      <c r="E30" s="2">
        <v>1.08072381512032E-2</v>
      </c>
      <c r="F30" s="2" t="s">
        <v>38</v>
      </c>
      <c r="G30" s="2">
        <f>AVERAGE(D30:D31)</f>
        <v>0.81556848954203942</v>
      </c>
      <c r="H30" s="3">
        <f t="shared" ref="H30" si="12">AVERAGE(E30:E31)</f>
        <v>1.9919972791749799E-2</v>
      </c>
      <c r="I30" s="5" t="str">
        <f>B30</f>
        <v>SARD4</v>
      </c>
      <c r="J30" s="2" t="s">
        <v>12</v>
      </c>
      <c r="K30" s="6"/>
    </row>
    <row r="31" spans="1:11" x14ac:dyDescent="0.3">
      <c r="A31" s="2" t="s">
        <v>13</v>
      </c>
      <c r="B31" s="2" t="s">
        <v>45</v>
      </c>
      <c r="C31" s="2" t="s">
        <v>46</v>
      </c>
      <c r="D31" s="2">
        <v>0.77247143752142799</v>
      </c>
      <c r="E31" s="2">
        <v>2.9032707432296401E-2</v>
      </c>
      <c r="F31" s="2" t="s">
        <v>44</v>
      </c>
      <c r="H31" s="3"/>
    </row>
    <row r="32" spans="1:11" x14ac:dyDescent="0.3">
      <c r="A32" s="2" t="s">
        <v>9</v>
      </c>
      <c r="B32" s="2" t="s">
        <v>47</v>
      </c>
      <c r="C32" s="2" t="s">
        <v>48</v>
      </c>
      <c r="D32" s="2">
        <v>0</v>
      </c>
      <c r="E32" s="2">
        <v>1</v>
      </c>
      <c r="G32" s="2">
        <f>AVERAGE(D32:D33)</f>
        <v>0</v>
      </c>
      <c r="H32" s="3">
        <f t="shared" ref="H32" si="13">AVERAGE(E32:E33)</f>
        <v>1</v>
      </c>
      <c r="I32" s="9" t="str">
        <f>B32</f>
        <v>FMO1</v>
      </c>
      <c r="J32" s="2" t="s">
        <v>19</v>
      </c>
    </row>
    <row r="33" spans="1:10" x14ac:dyDescent="0.3">
      <c r="A33" s="2" t="s">
        <v>13</v>
      </c>
      <c r="B33" s="2" t="s">
        <v>47</v>
      </c>
      <c r="C33" s="2" t="s">
        <v>48</v>
      </c>
      <c r="D33" s="2">
        <v>0</v>
      </c>
      <c r="E33" s="2">
        <v>1</v>
      </c>
      <c r="H33" s="3"/>
    </row>
    <row r="34" spans="1:10" x14ac:dyDescent="0.3">
      <c r="A34" s="2" t="s">
        <v>9</v>
      </c>
      <c r="B34" s="2" t="s">
        <v>49</v>
      </c>
      <c r="C34" s="2" t="s">
        <v>50</v>
      </c>
      <c r="D34" s="2">
        <v>3.07733940975388</v>
      </c>
      <c r="E34" s="6">
        <v>4.7082898107639297E-9</v>
      </c>
      <c r="F34" s="2" t="s">
        <v>38</v>
      </c>
      <c r="G34" s="2">
        <f>AVERAGE(D34:D35)</f>
        <v>2.6513611753946349</v>
      </c>
      <c r="H34" s="3">
        <f t="shared" ref="H34" si="14">AVERAGE(E34:E35)</f>
        <v>2.5641502666549082E-5</v>
      </c>
      <c r="I34" s="8" t="str">
        <f>B34</f>
        <v>PR1</v>
      </c>
      <c r="J34" s="2" t="s">
        <v>16</v>
      </c>
    </row>
    <row r="35" spans="1:10" x14ac:dyDescent="0.3">
      <c r="A35" s="2" t="s">
        <v>13</v>
      </c>
      <c r="B35" s="2" t="s">
        <v>49</v>
      </c>
      <c r="C35" s="2" t="s">
        <v>50</v>
      </c>
      <c r="D35" s="2">
        <v>2.2253829410353898</v>
      </c>
      <c r="E35" s="6">
        <v>5.12782970432874E-5</v>
      </c>
      <c r="F35" s="2" t="s">
        <v>44</v>
      </c>
      <c r="H35" s="3"/>
    </row>
    <row r="36" spans="1:10" x14ac:dyDescent="0.3">
      <c r="A36" s="2" t="s">
        <v>9</v>
      </c>
      <c r="B36" s="2" t="s">
        <v>51</v>
      </c>
      <c r="C36" s="2" t="s">
        <v>52</v>
      </c>
      <c r="D36" s="2">
        <v>2.4365825388947502</v>
      </c>
      <c r="E36" s="6">
        <v>8.66110875747376E-11</v>
      </c>
      <c r="F36" s="2" t="s">
        <v>38</v>
      </c>
      <c r="G36" s="2">
        <f>AVERAGE(D36:D37)</f>
        <v>2.1852177062592451</v>
      </c>
      <c r="H36" s="3">
        <f t="shared" ref="H36" si="15">AVERAGE(E36:E37)</f>
        <v>5.1268068737853734E-7</v>
      </c>
      <c r="I36" s="8" t="str">
        <f>B36</f>
        <v>PR2</v>
      </c>
      <c r="J36" s="2" t="s">
        <v>16</v>
      </c>
    </row>
    <row r="37" spans="1:10" x14ac:dyDescent="0.3">
      <c r="A37" s="2" t="s">
        <v>13</v>
      </c>
      <c r="B37" s="2" t="s">
        <v>51</v>
      </c>
      <c r="C37" s="2" t="s">
        <v>52</v>
      </c>
      <c r="D37" s="2">
        <v>1.9338528736237399</v>
      </c>
      <c r="E37" s="6">
        <v>1.0252747636694999E-6</v>
      </c>
      <c r="F37" s="2" t="s">
        <v>44</v>
      </c>
      <c r="H37" s="3"/>
    </row>
    <row r="38" spans="1:10" x14ac:dyDescent="0.3">
      <c r="A38" s="2" t="s">
        <v>9</v>
      </c>
      <c r="B38" s="2" t="s">
        <v>53</v>
      </c>
      <c r="C38" s="2" t="s">
        <v>54</v>
      </c>
      <c r="D38" s="2">
        <v>1.4470964674078599</v>
      </c>
      <c r="E38" s="6">
        <v>1.80679087231389E-6</v>
      </c>
      <c r="F38" s="2" t="s">
        <v>38</v>
      </c>
      <c r="G38" s="2">
        <f>AVERAGE(D38:D39)</f>
        <v>1.1522923865289574</v>
      </c>
      <c r="H38" s="3">
        <f t="shared" ref="H38" si="16">AVERAGE(E38:E39)</f>
        <v>5.3994521113246569E-3</v>
      </c>
      <c r="I38" s="8" t="str">
        <f>B38</f>
        <v>PR5</v>
      </c>
      <c r="J38" s="2" t="s">
        <v>55</v>
      </c>
    </row>
    <row r="39" spans="1:10" x14ac:dyDescent="0.3">
      <c r="A39" s="2" t="s">
        <v>13</v>
      </c>
      <c r="B39" s="2" t="s">
        <v>53</v>
      </c>
      <c r="C39" s="2" t="s">
        <v>54</v>
      </c>
      <c r="D39" s="2">
        <v>0.85748830565005496</v>
      </c>
      <c r="E39" s="2">
        <v>1.0797097431777E-2</v>
      </c>
      <c r="F39" s="2" t="s">
        <v>44</v>
      </c>
      <c r="H39" s="3"/>
    </row>
    <row r="40" spans="1:10" x14ac:dyDescent="0.3">
      <c r="A40" s="2" t="s">
        <v>9</v>
      </c>
      <c r="B40" s="2" t="s">
        <v>56</v>
      </c>
      <c r="C40" s="2" t="s">
        <v>57</v>
      </c>
      <c r="D40" s="2">
        <v>0</v>
      </c>
      <c r="E40" s="2">
        <v>1</v>
      </c>
      <c r="G40" s="2">
        <f>AVERAGE(D40:D41)</f>
        <v>0</v>
      </c>
      <c r="H40" s="3">
        <f t="shared" ref="H40" si="17">AVERAGE(E40:E41)</f>
        <v>1</v>
      </c>
      <c r="I40" s="9" t="str">
        <f>B40</f>
        <v>WRKY18</v>
      </c>
      <c r="J40" s="2" t="s">
        <v>19</v>
      </c>
    </row>
    <row r="41" spans="1:10" x14ac:dyDescent="0.3">
      <c r="A41" s="2" t="s">
        <v>13</v>
      </c>
      <c r="B41" s="2" t="s">
        <v>56</v>
      </c>
      <c r="C41" s="2" t="s">
        <v>57</v>
      </c>
      <c r="D41" s="2">
        <v>0</v>
      </c>
      <c r="E41" s="2">
        <v>1</v>
      </c>
      <c r="H41" s="3"/>
    </row>
    <row r="42" spans="1:10" x14ac:dyDescent="0.3">
      <c r="A42" s="2" t="s">
        <v>9</v>
      </c>
      <c r="B42" s="2" t="s">
        <v>58</v>
      </c>
      <c r="C42" s="2" t="s">
        <v>59</v>
      </c>
      <c r="D42" s="2">
        <v>2.9705943695918098</v>
      </c>
      <c r="E42" s="6">
        <v>2.39060858504471E-14</v>
      </c>
      <c r="F42" s="2" t="s">
        <v>38</v>
      </c>
      <c r="G42" s="2">
        <f>AVERAGE(D42:D43)</f>
        <v>2.1537999678446047</v>
      </c>
      <c r="H42" s="3">
        <f t="shared" ref="H42" si="18">AVERAGE(E42:E43)</f>
        <v>6.4353869369063296E-4</v>
      </c>
      <c r="I42" s="8" t="str">
        <f>B42</f>
        <v>WRKY38</v>
      </c>
      <c r="J42" s="2" t="s">
        <v>16</v>
      </c>
    </row>
    <row r="43" spans="1:10" x14ac:dyDescent="0.3">
      <c r="A43" s="2" t="s">
        <v>13</v>
      </c>
      <c r="B43" s="2" t="s">
        <v>58</v>
      </c>
      <c r="C43" s="2" t="s">
        <v>59</v>
      </c>
      <c r="D43" s="2">
        <v>1.3370055660974001</v>
      </c>
      <c r="E43" s="2">
        <v>1.2870773873573599E-3</v>
      </c>
      <c r="F43" s="2" t="s">
        <v>44</v>
      </c>
      <c r="H43" s="3"/>
    </row>
    <row r="44" spans="1:10" x14ac:dyDescent="0.3">
      <c r="A44" s="2" t="s">
        <v>9</v>
      </c>
      <c r="B44" s="2" t="s">
        <v>60</v>
      </c>
      <c r="C44" s="2" t="s">
        <v>61</v>
      </c>
      <c r="D44" s="2">
        <v>0</v>
      </c>
      <c r="E44" s="2">
        <v>1</v>
      </c>
      <c r="G44" s="2">
        <f>AVERAGE(D44:D45)</f>
        <v>0</v>
      </c>
      <c r="H44" s="3">
        <f t="shared" ref="H44" si="19">AVERAGE(E44:E45)</f>
        <v>1</v>
      </c>
      <c r="I44" s="9" t="str">
        <f>B44</f>
        <v>WRKY53</v>
      </c>
      <c r="J44" s="2" t="s">
        <v>19</v>
      </c>
    </row>
    <row r="45" spans="1:10" x14ac:dyDescent="0.3">
      <c r="A45" s="2" t="s">
        <v>13</v>
      </c>
      <c r="B45" s="2" t="s">
        <v>60</v>
      </c>
      <c r="C45" s="2" t="s">
        <v>61</v>
      </c>
      <c r="D45" s="2">
        <v>0</v>
      </c>
      <c r="E45" s="2">
        <v>1</v>
      </c>
      <c r="H45" s="3"/>
    </row>
    <row r="46" spans="1:10" x14ac:dyDescent="0.3">
      <c r="A46" s="2" t="s">
        <v>9</v>
      </c>
      <c r="B46" s="2" t="s">
        <v>62</v>
      </c>
      <c r="C46" s="2" t="s">
        <v>63</v>
      </c>
      <c r="D46" s="2">
        <v>1.2660059763704501</v>
      </c>
      <c r="E46" s="2">
        <v>1.94898537136705E-4</v>
      </c>
      <c r="F46" s="2" t="s">
        <v>38</v>
      </c>
      <c r="G46" s="2">
        <f>AVERAGE(D46:D47)</f>
        <v>1.020922588480029</v>
      </c>
      <c r="H46" s="3">
        <f t="shared" ref="H46" si="20">AVERAGE(E46:E47)</f>
        <v>2.3824999100739749E-2</v>
      </c>
      <c r="I46" s="4" t="str">
        <f>B46</f>
        <v>WRKY54</v>
      </c>
      <c r="J46" s="2" t="s">
        <v>12</v>
      </c>
    </row>
    <row r="47" spans="1:10" x14ac:dyDescent="0.3">
      <c r="A47" s="2" t="s">
        <v>13</v>
      </c>
      <c r="B47" s="2" t="s">
        <v>62</v>
      </c>
      <c r="C47" s="2" t="s">
        <v>63</v>
      </c>
      <c r="D47" s="2">
        <v>0.77583920058960798</v>
      </c>
      <c r="E47" s="2">
        <v>4.7455099664342797E-2</v>
      </c>
      <c r="F47" s="2" t="s">
        <v>44</v>
      </c>
      <c r="H47" s="3"/>
    </row>
    <row r="48" spans="1:10" x14ac:dyDescent="0.3">
      <c r="A48" s="2" t="s">
        <v>9</v>
      </c>
      <c r="B48" s="2" t="s">
        <v>64</v>
      </c>
      <c r="C48" s="2" t="s">
        <v>65</v>
      </c>
      <c r="D48" s="2">
        <v>1.4030579714400999</v>
      </c>
      <c r="E48" s="2">
        <v>1.05134804143101E-4</v>
      </c>
      <c r="F48" s="2" t="s">
        <v>38</v>
      </c>
      <c r="G48" s="2">
        <f>AVERAGE(D48:D49)</f>
        <v>1.3752599337487901</v>
      </c>
      <c r="H48" s="3">
        <f t="shared" ref="H48" si="21">AVERAGE(E48:E49)</f>
        <v>2.4351498750797401E-4</v>
      </c>
      <c r="I48" s="8" t="str">
        <f>B48</f>
        <v>WRKY58</v>
      </c>
      <c r="J48" s="2" t="s">
        <v>16</v>
      </c>
    </row>
    <row r="49" spans="1:10" x14ac:dyDescent="0.3">
      <c r="A49" s="2" t="s">
        <v>13</v>
      </c>
      <c r="B49" s="2" t="s">
        <v>64</v>
      </c>
      <c r="C49" s="2" t="s">
        <v>65</v>
      </c>
      <c r="D49" s="2">
        <v>1.34746189605748</v>
      </c>
      <c r="E49" s="2">
        <v>3.81895170872847E-4</v>
      </c>
      <c r="F49" s="2" t="s">
        <v>44</v>
      </c>
      <c r="H49" s="3"/>
    </row>
    <row r="50" spans="1:10" x14ac:dyDescent="0.3">
      <c r="A50" s="2" t="s">
        <v>9</v>
      </c>
      <c r="B50" s="2" t="s">
        <v>66</v>
      </c>
      <c r="C50" s="2" t="s">
        <v>67</v>
      </c>
      <c r="D50" s="2">
        <v>1.0251374415750101</v>
      </c>
      <c r="E50" s="6">
        <v>1.5715067662516999E-5</v>
      </c>
      <c r="F50" s="2" t="s">
        <v>38</v>
      </c>
      <c r="G50" s="2">
        <f>AVERAGE(D50:D51)</f>
        <v>0.82004308284962302</v>
      </c>
      <c r="H50" s="3">
        <f t="shared" ref="H50" si="22">AVERAGE(E50:E51)</f>
        <v>9.6754109769374083E-3</v>
      </c>
      <c r="I50" s="5" t="str">
        <f t="shared" ref="I50" si="23">B50</f>
        <v>WRKY70</v>
      </c>
      <c r="J50" s="2" t="s">
        <v>55</v>
      </c>
    </row>
    <row r="51" spans="1:10" x14ac:dyDescent="0.3">
      <c r="A51" s="2" t="s">
        <v>13</v>
      </c>
      <c r="B51" s="2" t="s">
        <v>66</v>
      </c>
      <c r="C51" s="2" t="s">
        <v>67</v>
      </c>
      <c r="D51" s="2">
        <v>0.61494872412423596</v>
      </c>
      <c r="E51" s="2">
        <v>1.9335106886212299E-2</v>
      </c>
      <c r="F51" s="2" t="s">
        <v>44</v>
      </c>
      <c r="H51" s="3"/>
    </row>
  </sheetData>
  <conditionalFormatting sqref="G2:G5">
    <cfRule type="colorScale" priority="16">
      <colorScale>
        <cfvo type="min"/>
        <cfvo type="max"/>
        <color rgb="FFFCFCFF"/>
        <color rgb="FF63BE7B"/>
      </colorScale>
    </cfRule>
  </conditionalFormatting>
  <conditionalFormatting sqref="H2:H5">
    <cfRule type="colorScale" priority="15">
      <colorScale>
        <cfvo type="min"/>
        <cfvo type="max"/>
        <color rgb="FF63BE7B"/>
        <color rgb="FFFCFCFF"/>
      </colorScale>
    </cfRule>
  </conditionalFormatting>
  <conditionalFormatting sqref="G6:G7">
    <cfRule type="colorScale" priority="14">
      <colorScale>
        <cfvo type="min"/>
        <cfvo type="max"/>
        <color rgb="FFFCFCFF"/>
        <color rgb="FF63BE7B"/>
      </colorScale>
    </cfRule>
  </conditionalFormatting>
  <conditionalFormatting sqref="H6:H7">
    <cfRule type="colorScale" priority="13">
      <colorScale>
        <cfvo type="min"/>
        <cfvo type="max"/>
        <color rgb="FF63BE7B"/>
        <color rgb="FFFCFCFF"/>
      </colorScale>
    </cfRule>
  </conditionalFormatting>
  <conditionalFormatting sqref="G8:G9">
    <cfRule type="colorScale" priority="12">
      <colorScale>
        <cfvo type="min"/>
        <cfvo type="max"/>
        <color rgb="FFFCFCFF"/>
        <color rgb="FF63BE7B"/>
      </colorScale>
    </cfRule>
  </conditionalFormatting>
  <conditionalFormatting sqref="H8:H9">
    <cfRule type="colorScale" priority="11">
      <colorScale>
        <cfvo type="min"/>
        <cfvo type="max"/>
        <color rgb="FF63BE7B"/>
        <color rgb="FFFCFCFF"/>
      </colorScale>
    </cfRule>
  </conditionalFormatting>
  <conditionalFormatting sqref="G10:G11">
    <cfRule type="colorScale" priority="10">
      <colorScale>
        <cfvo type="min"/>
        <cfvo type="max"/>
        <color rgb="FFFCFCFF"/>
        <color rgb="FF63BE7B"/>
      </colorScale>
    </cfRule>
  </conditionalFormatting>
  <conditionalFormatting sqref="H10:H11">
    <cfRule type="colorScale" priority="9">
      <colorScale>
        <cfvo type="min"/>
        <cfvo type="max"/>
        <color rgb="FF63BE7B"/>
        <color rgb="FFFCFCFF"/>
      </colorScale>
    </cfRule>
  </conditionalFormatting>
  <conditionalFormatting sqref="G12:G13">
    <cfRule type="colorScale" priority="8">
      <colorScale>
        <cfvo type="min"/>
        <cfvo type="max"/>
        <color rgb="FFFCFCFF"/>
        <color rgb="FF63BE7B"/>
      </colorScale>
    </cfRule>
  </conditionalFormatting>
  <conditionalFormatting sqref="H12:H13">
    <cfRule type="colorScale" priority="7">
      <colorScale>
        <cfvo type="min"/>
        <cfvo type="max"/>
        <color rgb="FF63BE7B"/>
        <color rgb="FFFCFCFF"/>
      </colorScale>
    </cfRule>
  </conditionalFormatting>
  <conditionalFormatting sqref="G14:G15">
    <cfRule type="colorScale" priority="6">
      <colorScale>
        <cfvo type="min"/>
        <cfvo type="max"/>
        <color rgb="FFFCFCFF"/>
        <color rgb="FF63BE7B"/>
      </colorScale>
    </cfRule>
  </conditionalFormatting>
  <conditionalFormatting sqref="H14:H15">
    <cfRule type="colorScale" priority="5">
      <colorScale>
        <cfvo type="min"/>
        <cfvo type="max"/>
        <color rgb="FF63BE7B"/>
        <color rgb="FFFCFCFF"/>
      </colorScale>
    </cfRule>
  </conditionalFormatting>
  <conditionalFormatting sqref="G16:G17">
    <cfRule type="colorScale" priority="4">
      <colorScale>
        <cfvo type="min"/>
        <cfvo type="max"/>
        <color rgb="FFFCFCFF"/>
        <color rgb="FF63BE7B"/>
      </colorScale>
    </cfRule>
  </conditionalFormatting>
  <conditionalFormatting sqref="H16:H17">
    <cfRule type="colorScale" priority="3">
      <colorScale>
        <cfvo type="min"/>
        <cfvo type="max"/>
        <color rgb="FF63BE7B"/>
        <color rgb="FFFCFCFF"/>
      </colorScale>
    </cfRule>
  </conditionalFormatting>
  <conditionalFormatting sqref="G18:G51">
    <cfRule type="colorScale" priority="2">
      <colorScale>
        <cfvo type="min"/>
        <cfvo type="max"/>
        <color rgb="FFFCFCFF"/>
        <color rgb="FF63BE7B"/>
      </colorScale>
    </cfRule>
  </conditionalFormatting>
  <conditionalFormatting sqref="H18:H51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2024-07-25T14:57:50Z</dcterms:modified>
</cp:coreProperties>
</file>